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updateLinks="always" defaultThemeVersion="166925"/>
  <mc:AlternateContent xmlns:mc="http://schemas.openxmlformats.org/markup-compatibility/2006">
    <mc:Choice Requires="x15">
      <x15ac:absPath xmlns:x15ac="http://schemas.microsoft.com/office/spreadsheetml/2010/11/ac" url="https://organizace.resortmv.cz/mvcr/140/interni_dokumenty_odboru/Metodici/01 IAR_PROJEKTOVA_KANCELAR/04 PMV_21_2023_aktualizace/01_Příprava PMV/AKTUALIZACE PMV/FINAL DOKUMENTY/"/>
    </mc:Choice>
  </mc:AlternateContent>
  <xr:revisionPtr revIDLastSave="0" documentId="13_ncr:1_{2168272D-D16C-4D70-9706-49A3F994AA48}" xr6:coauthVersionLast="47" xr6:coauthVersionMax="47" xr10:uidLastSave="{00000000-0000-0000-0000-000000000000}"/>
  <bookViews>
    <workbookView xWindow="-110" yWindow="-110" windowWidth="19420" windowHeight="10420" xr2:uid="{3E46892E-1219-4777-A408-ACB3DBF51494}"/>
  </bookViews>
  <sheets>
    <sheet name="Měsíční status report" sheetId="1" r:id="rId1"/>
    <sheet name="Data" sheetId="2" r:id="rId2"/>
  </sheets>
  <externalReferences>
    <externalReference r:id="rId3"/>
  </externalReferences>
  <definedNames>
    <definedName name="STATUS">[1]SEZNAMY!$A$1:$A$3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2" i="1" l="1"/>
  <c r="D41" i="1"/>
  <c r="D31" i="1"/>
  <c r="D39" i="1"/>
  <c r="D52" i="1"/>
  <c r="D61" i="1"/>
  <c r="D51" i="1"/>
  <c r="D49" i="1" l="1"/>
  <c r="D57" i="1"/>
</calcChain>
</file>

<file path=xl/sharedStrings.xml><?xml version="1.0" encoding="utf-8"?>
<sst xmlns="http://schemas.openxmlformats.org/spreadsheetml/2006/main" count="116" uniqueCount="107">
  <si>
    <t>1. Základní informace</t>
  </si>
  <si>
    <t>Datum splnění</t>
  </si>
  <si>
    <t>Komentář k průběhu plnění</t>
  </si>
  <si>
    <t xml:space="preserve">Návrh řešení či přijatá opatření, nutnost eskalace </t>
  </si>
  <si>
    <t>Stav</t>
  </si>
  <si>
    <t>Komentář</t>
  </si>
  <si>
    <t>v přípravě</t>
  </si>
  <si>
    <t>2. Kontaktní údaje</t>
  </si>
  <si>
    <t>4. Problémy a rizika</t>
  </si>
  <si>
    <t>Podpis smlouvy</t>
  </si>
  <si>
    <t>Druh VZ</t>
  </si>
  <si>
    <t>5. Rozpočet</t>
  </si>
  <si>
    <t>plánovaná</t>
  </si>
  <si>
    <t>6. Kontroly</t>
  </si>
  <si>
    <t>7. Veřejné zakázky</t>
  </si>
  <si>
    <t>OK</t>
  </si>
  <si>
    <t>Měsíční status report</t>
  </si>
  <si>
    <t>Reg. číslo SMVS:</t>
  </si>
  <si>
    <t>Konec projektu:</t>
  </si>
  <si>
    <t xml:space="preserve">Název </t>
  </si>
  <si>
    <t>Hodnota bez DPH</t>
  </si>
  <si>
    <t>Nový</t>
  </si>
  <si>
    <t>Probíhá</t>
  </si>
  <si>
    <t>Uzavřeno</t>
  </si>
  <si>
    <t>3. Produktový rozpad / (výstupy)</t>
  </si>
  <si>
    <t>Název</t>
  </si>
  <si>
    <t xml:space="preserve">Stav projektu:  </t>
  </si>
  <si>
    <t xml:space="preserve">Název projektu:    </t>
  </si>
  <si>
    <t xml:space="preserve">Začátek projektu:   </t>
  </si>
  <si>
    <t xml:space="preserve">Zkrácený název projektu:  </t>
  </si>
  <si>
    <t xml:space="preserve">Zdroj financování:  </t>
  </si>
  <si>
    <t xml:space="preserve">Etapa projektu:  </t>
  </si>
  <si>
    <t xml:space="preserve">Předmět projektu:  </t>
  </si>
  <si>
    <t xml:space="preserve">Provazba na strategie/koncepce: </t>
  </si>
  <si>
    <t xml:space="preserve">Ředitel projektu:  </t>
  </si>
  <si>
    <t xml:space="preserve">Projektový manažer:  </t>
  </si>
  <si>
    <t xml:space="preserve">Finanční manažer:  </t>
  </si>
  <si>
    <t xml:space="preserve">Věcný gestor projektu:  </t>
  </si>
  <si>
    <t xml:space="preserve">Technický gestor projektu:  </t>
  </si>
  <si>
    <t>e-mail</t>
  </si>
  <si>
    <t xml:space="preserve">Stručná popis </t>
  </si>
  <si>
    <t>Telefon</t>
  </si>
  <si>
    <t xml:space="preserve">Organizační celek/útvar:  </t>
  </si>
  <si>
    <t>Popis problému / rizika</t>
  </si>
  <si>
    <t>Registrační číslo:</t>
  </si>
  <si>
    <t>Kontrolní (auditní) orgán/subjekt:</t>
  </si>
  <si>
    <t>Zahájení:</t>
  </si>
  <si>
    <t>Předmět:</t>
  </si>
  <si>
    <t>Nález:</t>
  </si>
  <si>
    <t>Vyčíslení sankce:</t>
  </si>
  <si>
    <t>Poznámka:</t>
  </si>
  <si>
    <t>Číslo kontroly:</t>
  </si>
  <si>
    <t>Ukončení:</t>
  </si>
  <si>
    <t xml:space="preserve">otevřené </t>
  </si>
  <si>
    <t>mimo z./vyjímka</t>
  </si>
  <si>
    <t>zjed. režim</t>
  </si>
  <si>
    <t>DNS</t>
  </si>
  <si>
    <t>RS</t>
  </si>
  <si>
    <t xml:space="preserve">vertikální </t>
  </si>
  <si>
    <t>horizontální</t>
  </si>
  <si>
    <t>jiné</t>
  </si>
  <si>
    <t>vyhlášena</t>
  </si>
  <si>
    <t>v realizaci</t>
  </si>
  <si>
    <t>splněna</t>
  </si>
  <si>
    <t>zrušena</t>
  </si>
  <si>
    <t xml:space="preserve">v přípravě </t>
  </si>
  <si>
    <t>splněno</t>
  </si>
  <si>
    <t>Schválený rozpočet projektu celkem:</t>
  </si>
  <si>
    <t>Nezpůsobilé náklady primární:</t>
  </si>
  <si>
    <t>Způsobilé náklady:</t>
  </si>
  <si>
    <t xml:space="preserve"> - přímé náklady rozpočtu:</t>
  </si>
  <si>
    <t xml:space="preserve">      - investiční náklady přímé:</t>
  </si>
  <si>
    <t xml:space="preserve">      - neinvestiční náklady přímé (bez osobních):</t>
  </si>
  <si>
    <t xml:space="preserve">      - osobní náklady přímé:</t>
  </si>
  <si>
    <t xml:space="preserve"> - nepřímé náklady rozpočtu:</t>
  </si>
  <si>
    <t>podíl nepřímých nákladů projektu na přímých nákladech:</t>
  </si>
  <si>
    <t>Prostředky vyčerpané z rozpočtu kapitoly / EKIS:</t>
  </si>
  <si>
    <t>Nezpůsobilé výdaje primární:</t>
  </si>
  <si>
    <t>Způsobilé výdaje:</t>
  </si>
  <si>
    <t xml:space="preserve"> - přímé výdaje rozpočtu:</t>
  </si>
  <si>
    <t xml:space="preserve">      - investiční výdaje přímé:</t>
  </si>
  <si>
    <t xml:space="preserve">      - neinvestiční výdaje přímé (bez osobních):</t>
  </si>
  <si>
    <t xml:space="preserve">      - osobní výdaje přímé:</t>
  </si>
  <si>
    <t xml:space="preserve"> - nepřímé výdaje rozpočtu:</t>
  </si>
  <si>
    <t>podíl nepřímých výdajů projektu na přímých výdajích:</t>
  </si>
  <si>
    <t>Výdaje schválené poskyt. fin. prostředků v žádosti o platbu:</t>
  </si>
  <si>
    <t>Nezpůsobilé výdaje celkem:</t>
  </si>
  <si>
    <t xml:space="preserve"> - dodatečně zjištěné nezpůsobilé výdaje v ŽoP:</t>
  </si>
  <si>
    <t>Nezpůsobilé výdaje sekundární:</t>
  </si>
  <si>
    <t xml:space="preserve"> - výdaje projektu neuplatněné v ŽoP:</t>
  </si>
  <si>
    <t xml:space="preserve">      - investiční výdaje přímé: </t>
  </si>
  <si>
    <t>Výdaje aktuálně v šetření kontrolních orgánů:</t>
  </si>
  <si>
    <t>Přijaté finanční sankce:</t>
  </si>
  <si>
    <t>Zaplacené finanční sankce:</t>
  </si>
  <si>
    <t>Komentář k rozpočtu</t>
  </si>
  <si>
    <t xml:space="preserve"> </t>
  </si>
  <si>
    <t>Přijaté finanční prostředky od poskytovatele</t>
  </si>
  <si>
    <t>Hrozba</t>
  </si>
  <si>
    <t>Krize</t>
  </si>
  <si>
    <t>NPO</t>
  </si>
  <si>
    <t>IROP</t>
  </si>
  <si>
    <t>OPZ</t>
  </si>
  <si>
    <t>SR</t>
  </si>
  <si>
    <t>AMIF</t>
  </si>
  <si>
    <t>ISF</t>
  </si>
  <si>
    <t>OPŽP</t>
  </si>
  <si>
    <t>Aktualizace reportu: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</si>
</sst>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\ &quot;Kč&quot;"/>
  </numFmts>
  <fonts count="14" x14ac:knownFonts="1">
    <font>
      <sz val="11"/>
      <color theme="1"/>
      <name val="Calibri"/>
      <family val="2"/>
      <charset val="238"/>
      <scheme val="minor"/>
    </font>
    <font>
      <b/>
      <sz val="14"/>
      <color theme="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6"/>
      <name val="Verdana"/>
      <family val="2"/>
      <charset val="238"/>
    </font>
    <font>
      <b/>
      <sz val="18"/>
      <color theme="0"/>
      <name val="Arial"/>
      <family val="2"/>
      <charset val="238"/>
    </font>
    <font>
      <b/>
      <sz val="9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/>
      <right/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/>
      <top/>
      <bottom/>
      <diagonal/>
    </border>
    <border>
      <left/>
      <right style="thin">
        <color theme="2" tint="-0.249977111117893"/>
      </right>
      <top/>
      <bottom/>
      <diagonal/>
    </border>
    <border>
      <left/>
      <right/>
      <top style="thin">
        <color theme="2" tint="-0.249977111117893"/>
      </top>
      <bottom/>
      <diagonal/>
    </border>
    <border>
      <left style="thin">
        <color theme="2" tint="-0.249977111117893"/>
      </left>
      <right style="thin">
        <color theme="2" tint="-0.24997711111789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/>
      <diagonal/>
    </border>
    <border>
      <left style="thin">
        <color theme="2" tint="-0.249977111117893"/>
      </left>
      <right style="thin">
        <color theme="2" tint="-0.249977111117893"/>
      </right>
      <top/>
      <bottom style="thin">
        <color theme="2" tint="-0.249977111117893"/>
      </bottom>
      <diagonal/>
    </border>
    <border>
      <left/>
      <right/>
      <top/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/>
      <diagonal/>
    </border>
    <border>
      <left style="thin">
        <color theme="2" tint="-0.249977111117893"/>
      </left>
      <right/>
      <top/>
      <bottom style="thin">
        <color theme="2" tint="-0.249977111117893"/>
      </bottom>
      <diagonal/>
    </border>
    <border>
      <left style="thin">
        <color theme="2" tint="-0.249977111117893"/>
      </left>
      <right/>
      <top style="thin">
        <color theme="2" tint="-0.249977111117893"/>
      </top>
      <bottom/>
      <diagonal/>
    </border>
    <border>
      <left/>
      <right style="thin">
        <color theme="0" tint="-0.249977111117893"/>
      </right>
      <top style="thin">
        <color theme="2" tint="-0.249977111117893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2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9" fontId="13" fillId="0" borderId="0" applyFont="0" applyFill="0" applyBorder="0" applyAlignment="0" applyProtection="0"/>
  </cellStyleXfs>
  <cellXfs count="135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 indent="1"/>
      <protection locked="0"/>
    </xf>
    <xf numFmtId="0" fontId="3" fillId="3" borderId="1" xfId="0" applyFont="1" applyFill="1" applyBorder="1" applyAlignment="1" applyProtection="1">
      <alignment horizontal="left" vertical="center" inden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Protection="1">
      <protection locked="0"/>
    </xf>
    <xf numFmtId="0" fontId="5" fillId="2" borderId="0" xfId="0" applyFont="1" applyFill="1" applyProtection="1">
      <protection locked="0"/>
    </xf>
    <xf numFmtId="0" fontId="4" fillId="2" borderId="7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4" fontId="3" fillId="0" borderId="1" xfId="0" applyNumberFormat="1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right" vertical="center" wrapText="1" inden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14" fontId="3" fillId="0" borderId="1" xfId="0" applyNumberFormat="1" applyFont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9" xfId="0" applyBorder="1"/>
    <xf numFmtId="0" fontId="2" fillId="2" borderId="1" xfId="0" applyFont="1" applyFill="1" applyBorder="1" applyAlignment="1" applyProtection="1">
      <alignment horizontal="right" vertical="center" wrapText="1" indent="1"/>
      <protection locked="0"/>
    </xf>
    <xf numFmtId="0" fontId="3" fillId="6" borderId="0" xfId="0" applyFont="1" applyFill="1" applyBorder="1" applyAlignment="1"/>
    <xf numFmtId="0" fontId="3" fillId="6" borderId="0" xfId="0" applyFont="1" applyFill="1" applyBorder="1" applyAlignment="1">
      <alignment horizontal="right"/>
    </xf>
    <xf numFmtId="0" fontId="5" fillId="0" borderId="0" xfId="0" applyFont="1" applyBorder="1" applyProtection="1">
      <protection locked="0"/>
    </xf>
    <xf numFmtId="164" fontId="11" fillId="6" borderId="17" xfId="0" applyNumberFormat="1" applyFont="1" applyFill="1" applyBorder="1" applyAlignment="1" applyProtection="1">
      <alignment horizontal="center" vertical="center" wrapText="1"/>
      <protection locked="0"/>
    </xf>
    <xf numFmtId="44" fontId="11" fillId="3" borderId="1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left" vertical="center" wrapText="1" indent="1"/>
      <protection locked="0"/>
    </xf>
    <xf numFmtId="44" fontId="11" fillId="3" borderId="17" xfId="0" applyNumberFormat="1" applyFont="1" applyFill="1" applyBorder="1" applyAlignment="1" applyProtection="1">
      <alignment horizontal="center" vertical="center" wrapText="1"/>
      <protection locked="0"/>
    </xf>
    <xf numFmtId="44" fontId="2" fillId="6" borderId="19" xfId="0" applyNumberFormat="1" applyFont="1" applyFill="1" applyBorder="1" applyAlignment="1" applyProtection="1">
      <alignment horizontal="center" vertical="center"/>
      <protection locked="0"/>
    </xf>
    <xf numFmtId="44" fontId="11" fillId="6" borderId="17" xfId="0" applyNumberFormat="1" applyFont="1" applyFill="1" applyBorder="1" applyAlignment="1" applyProtection="1">
      <alignment horizontal="center" vertical="center" wrapText="1"/>
      <protection locked="0"/>
    </xf>
    <xf numFmtId="44" fontId="11" fillId="7" borderId="1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right" vertical="center" wrapText="1" indent="1"/>
      <protection locked="0"/>
    </xf>
    <xf numFmtId="44" fontId="3" fillId="0" borderId="0" xfId="0" applyNumberFormat="1" applyFont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left" vertical="center"/>
      <protection locked="0"/>
    </xf>
    <xf numFmtId="44" fontId="3" fillId="0" borderId="1" xfId="0" applyNumberFormat="1" applyFont="1" applyBorder="1" applyAlignment="1" applyProtection="1">
      <alignment horizontal="center"/>
      <protection locked="0"/>
    </xf>
    <xf numFmtId="14" fontId="3" fillId="0" borderId="1" xfId="0" applyNumberFormat="1" applyFont="1" applyBorder="1" applyAlignment="1" applyProtection="1">
      <alignment horizontal="left" vertical="center" wrapText="1"/>
      <protection locked="0"/>
    </xf>
    <xf numFmtId="14" fontId="3" fillId="0" borderId="0" xfId="0" applyNumberFormat="1" applyFont="1" applyAlignment="1" applyProtection="1">
      <alignment horizontal="center" vertical="center"/>
      <protection locked="0"/>
    </xf>
    <xf numFmtId="9" fontId="11" fillId="7" borderId="17" xfId="2" applyFont="1" applyFill="1" applyBorder="1" applyAlignment="1" applyProtection="1">
      <alignment horizontal="right" vertical="center" wrapText="1"/>
    </xf>
    <xf numFmtId="10" fontId="11" fillId="7" borderId="17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Border="1" applyAlignment="1" applyProtection="1">
      <alignment horizontal="left" vertical="center" wrapText="1"/>
      <protection locked="0"/>
    </xf>
    <xf numFmtId="44" fontId="4" fillId="10" borderId="2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wrapText="1"/>
      <protection locked="0"/>
    </xf>
    <xf numFmtId="0" fontId="8" fillId="4" borderId="5" xfId="0" applyFont="1" applyFill="1" applyBorder="1" applyAlignment="1" applyProtection="1">
      <alignment horizontal="center" vertical="center" wrapText="1"/>
      <protection locked="0"/>
    </xf>
    <xf numFmtId="0" fontId="8" fillId="4" borderId="0" xfId="0" applyFont="1" applyFill="1" applyBorder="1" applyAlignment="1" applyProtection="1">
      <alignment horizontal="center" vertical="center" wrapText="1"/>
      <protection locked="0"/>
    </xf>
    <xf numFmtId="0" fontId="8" fillId="4" borderId="6" xfId="0" applyFont="1" applyFill="1" applyBorder="1" applyAlignment="1" applyProtection="1">
      <alignment horizontal="center" vertical="center" wrapText="1"/>
      <protection locked="0"/>
    </xf>
    <xf numFmtId="1" fontId="3" fillId="3" borderId="2" xfId="0" applyNumberFormat="1" applyFont="1" applyFill="1" applyBorder="1" applyAlignment="1" applyProtection="1">
      <alignment horizontal="center" vertical="center"/>
      <protection locked="0"/>
    </xf>
    <xf numFmtId="1" fontId="3" fillId="3" borderId="3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left" vertical="center" wrapText="1" indent="1"/>
      <protection locked="0"/>
    </xf>
    <xf numFmtId="49" fontId="3" fillId="0" borderId="2" xfId="0" applyNumberFormat="1" applyFont="1" applyBorder="1" applyAlignment="1" applyProtection="1">
      <alignment horizontal="left" vertical="center" wrapText="1" indent="1"/>
      <protection locked="0"/>
    </xf>
    <xf numFmtId="49" fontId="3" fillId="0" borderId="3" xfId="0" applyNumberFormat="1" applyFont="1" applyBorder="1" applyAlignment="1" applyProtection="1">
      <alignment horizontal="left" vertical="center" wrapText="1" indent="1"/>
      <protection locked="0"/>
    </xf>
    <xf numFmtId="49" fontId="3" fillId="0" borderId="2" xfId="0" applyNumberFormat="1" applyFont="1" applyBorder="1" applyAlignment="1" applyProtection="1">
      <alignment horizontal="left" vertical="center" indent="1"/>
      <protection locked="0"/>
    </xf>
    <xf numFmtId="49" fontId="3" fillId="0" borderId="3" xfId="0" applyNumberFormat="1" applyFont="1" applyBorder="1" applyAlignment="1" applyProtection="1">
      <alignment horizontal="left" vertical="center" inden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3" fillId="3" borderId="2" xfId="0" applyFont="1" applyFill="1" applyBorder="1" applyAlignment="1" applyProtection="1">
      <alignment horizontal="left" vertical="center" indent="1"/>
      <protection locked="0"/>
    </xf>
    <xf numFmtId="0" fontId="3" fillId="3" borderId="3" xfId="0" applyFont="1" applyFill="1" applyBorder="1" applyAlignment="1" applyProtection="1">
      <alignment horizontal="left" vertical="center" indent="1"/>
      <protection locked="0"/>
    </xf>
    <xf numFmtId="14" fontId="3" fillId="3" borderId="2" xfId="0" applyNumberFormat="1" applyFont="1" applyFill="1" applyBorder="1" applyAlignment="1" applyProtection="1">
      <alignment horizontal="left" vertical="center" wrapText="1" indent="1"/>
      <protection locked="0"/>
    </xf>
    <xf numFmtId="0" fontId="3" fillId="3" borderId="3" xfId="0" applyFont="1" applyFill="1" applyBorder="1" applyAlignment="1" applyProtection="1">
      <alignment horizontal="left" vertical="center" wrapText="1" indent="1"/>
      <protection locked="0"/>
    </xf>
    <xf numFmtId="0" fontId="4" fillId="2" borderId="4" xfId="0" applyFont="1" applyFill="1" applyBorder="1" applyAlignment="1" applyProtection="1">
      <alignment horizontal="right" vertical="center" wrapText="1" indent="1"/>
      <protection locked="0"/>
    </xf>
    <xf numFmtId="0" fontId="4" fillId="2" borderId="3" xfId="0" applyFont="1" applyFill="1" applyBorder="1" applyAlignment="1" applyProtection="1">
      <alignment horizontal="right" vertical="center" wrapText="1" indent="1"/>
      <protection locked="0"/>
    </xf>
    <xf numFmtId="0" fontId="1" fillId="5" borderId="5" xfId="0" applyFont="1" applyFill="1" applyBorder="1" applyAlignment="1" applyProtection="1">
      <alignment horizontal="center" vertical="center"/>
      <protection locked="0"/>
    </xf>
    <xf numFmtId="0" fontId="1" fillId="5" borderId="0" xfId="0" applyFont="1" applyFill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3" fillId="3" borderId="2" xfId="0" applyFont="1" applyFill="1" applyBorder="1" applyAlignment="1" applyProtection="1">
      <alignment horizontal="left" vertical="center" wrapText="1" indent="1"/>
      <protection locked="0"/>
    </xf>
    <xf numFmtId="0" fontId="3" fillId="3" borderId="4" xfId="0" applyFont="1" applyFill="1" applyBorder="1" applyAlignment="1" applyProtection="1">
      <alignment horizontal="left" vertical="center" wrapText="1" indent="1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4" fontId="5" fillId="2" borderId="2" xfId="0" applyNumberFormat="1" applyFont="1" applyFill="1" applyBorder="1" applyAlignment="1" applyProtection="1">
      <alignment horizontal="left" vertical="center" wrapText="1"/>
      <protection locked="0"/>
    </xf>
    <xf numFmtId="14" fontId="5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1" fillId="3" borderId="2" xfId="0" applyFont="1" applyFill="1" applyBorder="1" applyAlignment="1" applyProtection="1">
      <alignment horizontal="left" vertical="center" wrapText="1" indent="1"/>
      <protection locked="0"/>
    </xf>
    <xf numFmtId="0" fontId="11" fillId="3" borderId="4" xfId="0" applyFont="1" applyFill="1" applyBorder="1" applyAlignment="1" applyProtection="1">
      <alignment horizontal="left" vertical="center" wrapText="1" indent="1"/>
      <protection locked="0"/>
    </xf>
    <xf numFmtId="0" fontId="11" fillId="3" borderId="3" xfId="0" applyFont="1" applyFill="1" applyBorder="1" applyAlignment="1" applyProtection="1">
      <alignment horizontal="left" vertical="center" wrapText="1" indent="1"/>
      <protection locked="0"/>
    </xf>
    <xf numFmtId="0" fontId="3" fillId="3" borderId="1" xfId="0" applyFont="1" applyFill="1" applyBorder="1" applyAlignment="1" applyProtection="1">
      <alignment horizontal="left" vertical="center" wrapText="1" inden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left" vertical="center"/>
      <protection locked="0"/>
    </xf>
    <xf numFmtId="0" fontId="3" fillId="3" borderId="4" xfId="0" applyFont="1" applyFill="1" applyBorder="1" applyAlignment="1" applyProtection="1">
      <alignment horizontal="left" vertical="center"/>
      <protection locked="0"/>
    </xf>
    <xf numFmtId="0" fontId="3" fillId="3" borderId="3" xfId="0" applyFont="1" applyFill="1" applyBorder="1" applyAlignment="1" applyProtection="1">
      <alignment horizontal="left" vertical="center"/>
      <protection locked="0"/>
    </xf>
    <xf numFmtId="49" fontId="10" fillId="3" borderId="1" xfId="1" applyNumberFormat="1" applyFill="1" applyBorder="1" applyAlignment="1" applyProtection="1">
      <alignment horizontal="center" vertical="center"/>
      <protection locked="0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1" fontId="3" fillId="3" borderId="2" xfId="0" applyNumberFormat="1" applyFont="1" applyFill="1" applyBorder="1" applyAlignment="1" applyProtection="1">
      <alignment horizontal="left" vertical="center" wrapText="1" indent="1"/>
      <protection locked="0"/>
    </xf>
    <xf numFmtId="1" fontId="3" fillId="3" borderId="4" xfId="0" applyNumberFormat="1" applyFont="1" applyFill="1" applyBorder="1" applyAlignment="1" applyProtection="1">
      <alignment horizontal="left" vertical="center" wrapText="1" indent="1"/>
      <protection locked="0"/>
    </xf>
    <xf numFmtId="1" fontId="3" fillId="3" borderId="3" xfId="0" applyNumberFormat="1" applyFont="1" applyFill="1" applyBorder="1" applyAlignment="1" applyProtection="1">
      <alignment horizontal="left" vertical="center" wrapText="1" indent="1"/>
      <protection locked="0"/>
    </xf>
    <xf numFmtId="0" fontId="1" fillId="5" borderId="20" xfId="0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 vertical="center"/>
      <protection locked="0"/>
    </xf>
    <xf numFmtId="0" fontId="1" fillId="5" borderId="1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right" vertical="center" wrapText="1" indent="1"/>
      <protection locked="0"/>
    </xf>
    <xf numFmtId="49" fontId="3" fillId="0" borderId="1" xfId="0" applyNumberFormat="1" applyFont="1" applyBorder="1" applyAlignment="1" applyProtection="1">
      <alignment vertical="center" wrapText="1"/>
      <protection locked="0"/>
    </xf>
    <xf numFmtId="14" fontId="3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0" xfId="0" applyNumberFormat="1" applyFont="1" applyBorder="1" applyAlignment="1" applyProtection="1">
      <alignment horizontal="left" vertical="center" wrapText="1" inden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left" vertical="center" wrapText="1" indent="1"/>
      <protection locked="0"/>
    </xf>
    <xf numFmtId="49" fontId="3" fillId="0" borderId="15" xfId="0" applyNumberFormat="1" applyFont="1" applyBorder="1" applyAlignment="1" applyProtection="1">
      <alignment horizontal="left" vertical="center" wrapText="1" indent="1"/>
      <protection locked="0"/>
    </xf>
    <xf numFmtId="49" fontId="3" fillId="0" borderId="7" xfId="0" applyNumberFormat="1" applyFont="1" applyBorder="1" applyAlignment="1" applyProtection="1">
      <alignment horizontal="left" vertical="center" wrapText="1" indent="1"/>
      <protection locked="0"/>
    </xf>
    <xf numFmtId="49" fontId="3" fillId="0" borderId="13" xfId="0" applyNumberFormat="1" applyFont="1" applyBorder="1" applyAlignment="1" applyProtection="1">
      <alignment horizontal="left" vertical="center" wrapText="1" indent="1"/>
      <protection locked="0"/>
    </xf>
    <xf numFmtId="49" fontId="11" fillId="3" borderId="20" xfId="0" applyNumberFormat="1" applyFont="1" applyFill="1" applyBorder="1" applyAlignment="1" applyProtection="1">
      <alignment horizontal="center" vertical="top" wrapText="1"/>
      <protection locked="0"/>
    </xf>
    <xf numFmtId="0" fontId="6" fillId="2" borderId="22" xfId="0" applyFont="1" applyFill="1" applyBorder="1" applyAlignment="1" applyProtection="1">
      <alignment horizontal="center" vertical="center"/>
      <protection locked="0"/>
    </xf>
    <xf numFmtId="0" fontId="11" fillId="7" borderId="2" xfId="0" applyFont="1" applyFill="1" applyBorder="1" applyAlignment="1" applyProtection="1">
      <alignment horizontal="right" vertical="center" wrapText="1"/>
      <protection locked="0"/>
    </xf>
    <xf numFmtId="0" fontId="11" fillId="7" borderId="4" xfId="0" applyFont="1" applyFill="1" applyBorder="1" applyAlignment="1" applyProtection="1">
      <alignment horizontal="right" vertical="center" wrapText="1"/>
      <protection locked="0"/>
    </xf>
    <xf numFmtId="0" fontId="12" fillId="7" borderId="2" xfId="0" applyFont="1" applyFill="1" applyBorder="1" applyAlignment="1" applyProtection="1">
      <alignment horizontal="right" vertical="center" wrapText="1"/>
      <protection locked="0"/>
    </xf>
    <xf numFmtId="0" fontId="12" fillId="7" borderId="4" xfId="0" applyFont="1" applyFill="1" applyBorder="1" applyAlignment="1" applyProtection="1">
      <alignment horizontal="right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49" fontId="3" fillId="0" borderId="3" xfId="0" applyNumberFormat="1" applyFont="1" applyBorder="1" applyAlignment="1" applyProtection="1">
      <alignment vertical="center" wrapText="1"/>
      <protection locked="0"/>
    </xf>
    <xf numFmtId="49" fontId="3" fillId="0" borderId="2" xfId="0" applyNumberFormat="1" applyFont="1" applyBorder="1" applyProtection="1">
      <protection locked="0"/>
    </xf>
    <xf numFmtId="49" fontId="3" fillId="0" borderId="3" xfId="0" applyNumberFormat="1" applyFont="1" applyBorder="1" applyProtection="1">
      <protection locked="0"/>
    </xf>
    <xf numFmtId="49" fontId="5" fillId="0" borderId="1" xfId="0" applyNumberFormat="1" applyFont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49" fontId="3" fillId="3" borderId="2" xfId="0" applyNumberFormat="1" applyFont="1" applyFill="1" applyBorder="1" applyAlignment="1" applyProtection="1">
      <alignment vertical="center" wrapText="1"/>
      <protection locked="0"/>
    </xf>
    <xf numFmtId="49" fontId="3" fillId="3" borderId="4" xfId="0" applyNumberFormat="1" applyFont="1" applyFill="1" applyBorder="1" applyAlignment="1" applyProtection="1">
      <alignment vertical="center" wrapText="1"/>
      <protection locked="0"/>
    </xf>
    <xf numFmtId="49" fontId="3" fillId="3" borderId="3" xfId="0" applyNumberFormat="1" applyFont="1" applyFill="1" applyBorder="1" applyAlignment="1" applyProtection="1">
      <alignment vertical="center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3" borderId="4" xfId="0" applyNumberFormat="1" applyFont="1" applyFill="1" applyBorder="1" applyAlignment="1" applyProtection="1">
      <alignment horizontal="left" vertical="center" wrapText="1"/>
      <protection locked="0"/>
    </xf>
    <xf numFmtId="49" fontId="3" fillId="3" borderId="3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2" xfId="0" applyNumberFormat="1" applyFont="1" applyBorder="1" applyAlignment="1" applyProtection="1">
      <alignment horizontal="left" vertical="center" wrapText="1"/>
      <protection locked="0"/>
    </xf>
    <xf numFmtId="164" fontId="3" fillId="0" borderId="4" xfId="0" applyNumberFormat="1" applyFont="1" applyBorder="1" applyAlignment="1" applyProtection="1">
      <alignment horizontal="left" vertical="center" wrapText="1"/>
      <protection locked="0"/>
    </xf>
    <xf numFmtId="164" fontId="3" fillId="0" borderId="3" xfId="0" applyNumberFormat="1" applyFont="1" applyBorder="1" applyAlignment="1" applyProtection="1">
      <alignment horizontal="left" vertical="center" wrapText="1"/>
      <protection locked="0"/>
    </xf>
    <xf numFmtId="0" fontId="12" fillId="7" borderId="15" xfId="0" applyFont="1" applyFill="1" applyBorder="1" applyAlignment="1" applyProtection="1">
      <alignment horizontal="right" vertical="center" wrapText="1"/>
      <protection locked="0"/>
    </xf>
    <xf numFmtId="0" fontId="12" fillId="7" borderId="16" xfId="0" applyFont="1" applyFill="1" applyBorder="1" applyAlignment="1" applyProtection="1">
      <alignment horizontal="right" vertical="center" wrapText="1"/>
      <protection locked="0"/>
    </xf>
    <xf numFmtId="0" fontId="4" fillId="12" borderId="15" xfId="0" applyFont="1" applyFill="1" applyBorder="1" applyAlignment="1" applyProtection="1">
      <alignment horizontal="right" vertical="center" wrapText="1"/>
      <protection locked="0"/>
    </xf>
    <xf numFmtId="0" fontId="4" fillId="12" borderId="7" xfId="0" applyFont="1" applyFill="1" applyBorder="1" applyAlignment="1" applyProtection="1">
      <alignment horizontal="right" vertical="center" wrapText="1"/>
      <protection locked="0"/>
    </xf>
    <xf numFmtId="0" fontId="4" fillId="10" borderId="14" xfId="0" applyFont="1" applyFill="1" applyBorder="1" applyAlignment="1" applyProtection="1">
      <alignment horizontal="right" vertical="center" wrapText="1"/>
      <protection locked="0"/>
    </xf>
    <xf numFmtId="0" fontId="4" fillId="10" borderId="12" xfId="0" applyFont="1" applyFill="1" applyBorder="1" applyAlignment="1" applyProtection="1">
      <alignment horizontal="right" vertical="center" wrapText="1"/>
      <protection locked="0"/>
    </xf>
    <xf numFmtId="0" fontId="4" fillId="11" borderId="2" xfId="0" applyFont="1" applyFill="1" applyBorder="1" applyAlignment="1" applyProtection="1">
      <alignment horizontal="right" vertical="center" wrapText="1"/>
      <protection locked="0"/>
    </xf>
    <xf numFmtId="0" fontId="4" fillId="11" borderId="4" xfId="0" applyFont="1" applyFill="1" applyBorder="1" applyAlignment="1" applyProtection="1">
      <alignment horizontal="right" vertical="center" wrapText="1"/>
      <protection locked="0"/>
    </xf>
    <xf numFmtId="0" fontId="4" fillId="12" borderId="2" xfId="0" applyFont="1" applyFill="1" applyBorder="1" applyAlignment="1" applyProtection="1">
      <alignment horizontal="right" vertical="center" wrapText="1"/>
      <protection locked="0"/>
    </xf>
    <xf numFmtId="0" fontId="4" fillId="12" borderId="4" xfId="0" applyFont="1" applyFill="1" applyBorder="1" applyAlignment="1" applyProtection="1">
      <alignment horizontal="right" vertical="center" wrapText="1"/>
      <protection locked="0"/>
    </xf>
    <xf numFmtId="0" fontId="6" fillId="6" borderId="2" xfId="0" applyFont="1" applyFill="1" applyBorder="1" applyAlignment="1" applyProtection="1">
      <alignment horizontal="right" vertical="center"/>
      <protection locked="0"/>
    </xf>
    <xf numFmtId="0" fontId="6" fillId="6" borderId="4" xfId="0" applyFont="1" applyFill="1" applyBorder="1" applyAlignment="1" applyProtection="1">
      <alignment horizontal="right" vertical="center"/>
      <protection locked="0"/>
    </xf>
    <xf numFmtId="0" fontId="4" fillId="9" borderId="2" xfId="0" applyFont="1" applyFill="1" applyBorder="1" applyAlignment="1" applyProtection="1">
      <alignment horizontal="right" vertical="center" wrapText="1"/>
      <protection locked="0"/>
    </xf>
    <xf numFmtId="0" fontId="4" fillId="9" borderId="4" xfId="0" applyFont="1" applyFill="1" applyBorder="1" applyAlignment="1" applyProtection="1">
      <alignment horizontal="right" vertical="center" wrapText="1"/>
      <protection locked="0"/>
    </xf>
    <xf numFmtId="0" fontId="4" fillId="8" borderId="14" xfId="0" applyFont="1" applyFill="1" applyBorder="1" applyAlignment="1" applyProtection="1">
      <alignment horizontal="right" vertical="center" wrapText="1"/>
      <protection locked="0"/>
    </xf>
    <xf numFmtId="0" fontId="4" fillId="8" borderId="12" xfId="0" applyFont="1" applyFill="1" applyBorder="1" applyAlignment="1" applyProtection="1">
      <alignment horizontal="right" vertical="center" wrapText="1"/>
      <protection locked="0"/>
    </xf>
    <xf numFmtId="0" fontId="4" fillId="9" borderId="0" xfId="0" applyFont="1" applyFill="1" applyBorder="1" applyAlignment="1" applyProtection="1">
      <alignment horizontal="right" vertical="center" wrapText="1"/>
      <protection locked="0"/>
    </xf>
    <xf numFmtId="0" fontId="3" fillId="6" borderId="0" xfId="0" applyFont="1" applyFill="1" applyBorder="1" applyAlignment="1">
      <alignment horizontal="right" indent="1"/>
    </xf>
  </cellXfs>
  <cellStyles count="3">
    <cellStyle name="Hypertextový odkaz" xfId="1" builtinId="8"/>
    <cellStyle name="Normální" xfId="0" builtinId="0"/>
    <cellStyle name="Procenta" xfId="2" builtinId="5"/>
  </cellStyles>
  <dxfs count="3"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5353"/>
        </patternFill>
      </fill>
    </dxf>
  </dxfs>
  <tableStyles count="0" defaultTableStyle="TableStyleMedium2" defaultPivotStyle="PivotStyleLight16"/>
  <colors>
    <mruColors>
      <color rgb="FFFF53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rabenecp/Desktop/Nov&#253;_Status_Re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us report"/>
      <sheetName val="SEZNAMY"/>
    </sheetNames>
    <sheetDataSet>
      <sheetData sheetId="0"/>
      <sheetData sheetId="1">
        <row r="1">
          <cell r="A1" t="str">
            <v>OK</v>
          </cell>
        </row>
        <row r="2">
          <cell r="A2" t="str">
            <v>HROZBA</v>
          </cell>
        </row>
        <row r="3">
          <cell r="A3" t="str">
            <v>KRIZE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EC9F5-DE6B-4C7C-8E2F-0649536428B6}">
  <dimension ref="B1:I84"/>
  <sheetViews>
    <sheetView showGridLines="0" tabSelected="1" zoomScale="62" zoomScaleNormal="62" workbookViewId="0">
      <selection activeCell="C3" sqref="C3:D3"/>
    </sheetView>
  </sheetViews>
  <sheetFormatPr defaultColWidth="9.1796875" defaultRowHeight="14" x14ac:dyDescent="0.3"/>
  <cols>
    <col min="1" max="1" width="9.1796875" style="1"/>
    <col min="2" max="2" width="26.7265625" style="2" customWidth="1"/>
    <col min="3" max="3" width="34.1796875" style="1" customWidth="1"/>
    <col min="4" max="4" width="35.1796875" style="1" customWidth="1"/>
    <col min="5" max="5" width="27.1796875" style="1" customWidth="1"/>
    <col min="6" max="6" width="15.26953125" style="1" customWidth="1"/>
    <col min="7" max="7" width="13.1796875" style="1" customWidth="1"/>
    <col min="8" max="8" width="51.7265625" style="1" customWidth="1"/>
    <col min="9" max="16384" width="9.1796875" style="1"/>
  </cols>
  <sheetData>
    <row r="1" spans="2:8" ht="18.75" customHeight="1" x14ac:dyDescent="0.3">
      <c r="B1" s="41"/>
      <c r="C1" s="41"/>
      <c r="D1" s="41"/>
      <c r="E1" s="41"/>
      <c r="F1" s="41"/>
      <c r="G1" s="41"/>
    </row>
    <row r="2" spans="2:8" ht="23.25" customHeight="1" x14ac:dyDescent="0.3">
      <c r="B2" s="42" t="s">
        <v>16</v>
      </c>
      <c r="C2" s="43"/>
      <c r="D2" s="43"/>
      <c r="E2" s="43"/>
      <c r="F2" s="43"/>
      <c r="G2" s="43"/>
      <c r="H2" s="44"/>
    </row>
    <row r="3" spans="2:8" s="3" customFormat="1" ht="19.5" x14ac:dyDescent="0.35">
      <c r="B3" s="31" t="s">
        <v>106</v>
      </c>
      <c r="C3" s="67"/>
      <c r="D3" s="68"/>
      <c r="E3" s="58" t="s">
        <v>26</v>
      </c>
      <c r="F3" s="59"/>
      <c r="G3" s="65" t="s">
        <v>15</v>
      </c>
      <c r="H3" s="66"/>
    </row>
    <row r="4" spans="2:8" ht="30" customHeight="1" x14ac:dyDescent="0.3">
      <c r="B4" s="60" t="s">
        <v>0</v>
      </c>
      <c r="C4" s="61"/>
      <c r="D4" s="61"/>
      <c r="E4" s="61"/>
      <c r="F4" s="61"/>
      <c r="G4" s="61"/>
      <c r="H4" s="62"/>
    </row>
    <row r="5" spans="2:8" x14ac:dyDescent="0.3">
      <c r="B5" s="19" t="s">
        <v>27</v>
      </c>
      <c r="C5" s="54"/>
      <c r="D5" s="55"/>
      <c r="E5" s="19" t="s">
        <v>29</v>
      </c>
      <c r="F5" s="63"/>
      <c r="G5" s="64"/>
      <c r="H5" s="57"/>
    </row>
    <row r="6" spans="2:8" x14ac:dyDescent="0.3">
      <c r="B6" s="19" t="s">
        <v>44</v>
      </c>
      <c r="C6" s="54"/>
      <c r="D6" s="55"/>
      <c r="E6" s="19" t="s">
        <v>17</v>
      </c>
      <c r="F6" s="79"/>
      <c r="G6" s="80"/>
      <c r="H6" s="81"/>
    </row>
    <row r="7" spans="2:8" ht="14.25" customHeight="1" x14ac:dyDescent="0.3">
      <c r="B7" s="19" t="s">
        <v>28</v>
      </c>
      <c r="C7" s="56"/>
      <c r="D7" s="57"/>
      <c r="E7" s="19" t="s">
        <v>18</v>
      </c>
      <c r="F7" s="56"/>
      <c r="G7" s="64"/>
      <c r="H7" s="57"/>
    </row>
    <row r="8" spans="2:8" x14ac:dyDescent="0.3">
      <c r="B8" s="19" t="s">
        <v>31</v>
      </c>
      <c r="C8" s="54"/>
      <c r="D8" s="55"/>
      <c r="E8" s="14" t="s">
        <v>30</v>
      </c>
      <c r="F8" s="69"/>
      <c r="G8" s="70"/>
      <c r="H8" s="71"/>
    </row>
    <row r="9" spans="2:8" ht="81.75" customHeight="1" x14ac:dyDescent="0.3">
      <c r="B9" s="14" t="s">
        <v>32</v>
      </c>
      <c r="C9" s="72"/>
      <c r="D9" s="72"/>
      <c r="E9" s="72"/>
      <c r="F9" s="72"/>
      <c r="G9" s="72"/>
      <c r="H9" s="72"/>
    </row>
    <row r="10" spans="2:8" ht="52.5" customHeight="1" x14ac:dyDescent="0.3">
      <c r="B10" s="19" t="s">
        <v>33</v>
      </c>
      <c r="C10" s="74"/>
      <c r="D10" s="75"/>
      <c r="E10" s="75"/>
      <c r="F10" s="75"/>
      <c r="G10" s="75"/>
      <c r="H10" s="76"/>
    </row>
    <row r="11" spans="2:8" ht="30" customHeight="1" x14ac:dyDescent="0.3">
      <c r="B11" s="60" t="s">
        <v>7</v>
      </c>
      <c r="C11" s="61"/>
      <c r="D11" s="61"/>
      <c r="E11" s="61"/>
      <c r="F11" s="61"/>
      <c r="G11" s="61"/>
      <c r="H11" s="62"/>
    </row>
    <row r="12" spans="2:8" x14ac:dyDescent="0.3">
      <c r="B12" s="14" t="s">
        <v>42</v>
      </c>
      <c r="C12" s="5"/>
      <c r="D12" s="73" t="s">
        <v>41</v>
      </c>
      <c r="E12" s="73"/>
      <c r="F12" s="10"/>
      <c r="G12" s="73" t="s">
        <v>39</v>
      </c>
      <c r="H12" s="73"/>
    </row>
    <row r="13" spans="2:8" ht="14.5" x14ac:dyDescent="0.3">
      <c r="B13" s="14" t="s">
        <v>34</v>
      </c>
      <c r="C13" s="6"/>
      <c r="D13" s="45"/>
      <c r="E13" s="46"/>
      <c r="F13" s="8"/>
      <c r="G13" s="77"/>
      <c r="H13" s="78"/>
    </row>
    <row r="14" spans="2:8" ht="14.5" x14ac:dyDescent="0.3">
      <c r="B14" s="14" t="s">
        <v>35</v>
      </c>
      <c r="C14" s="6"/>
      <c r="D14" s="45"/>
      <c r="E14" s="46"/>
      <c r="F14" s="9"/>
      <c r="G14" s="77"/>
      <c r="H14" s="78"/>
    </row>
    <row r="15" spans="2:8" ht="14.5" x14ac:dyDescent="0.3">
      <c r="B15" s="14" t="s">
        <v>36</v>
      </c>
      <c r="C15" s="6"/>
      <c r="D15" s="45"/>
      <c r="E15" s="46"/>
      <c r="F15" s="9"/>
      <c r="G15" s="77"/>
      <c r="H15" s="78"/>
    </row>
    <row r="16" spans="2:8" ht="14.5" x14ac:dyDescent="0.3">
      <c r="B16" s="14" t="s">
        <v>37</v>
      </c>
      <c r="C16" s="6"/>
      <c r="D16" s="45"/>
      <c r="E16" s="46"/>
      <c r="F16" s="9"/>
      <c r="G16" s="77"/>
      <c r="H16" s="78"/>
    </row>
    <row r="17" spans="2:9" ht="14.5" x14ac:dyDescent="0.3">
      <c r="B17" s="14" t="s">
        <v>38</v>
      </c>
      <c r="C17" s="6"/>
      <c r="D17" s="45"/>
      <c r="E17" s="46"/>
      <c r="F17" s="9"/>
      <c r="G17" s="77"/>
      <c r="H17" s="78"/>
    </row>
    <row r="18" spans="2:9" ht="30" customHeight="1" x14ac:dyDescent="0.3">
      <c r="B18" s="60" t="s">
        <v>24</v>
      </c>
      <c r="C18" s="61"/>
      <c r="D18" s="61"/>
      <c r="E18" s="61"/>
      <c r="F18" s="61"/>
      <c r="G18" s="61"/>
      <c r="H18" s="62"/>
    </row>
    <row r="19" spans="2:9" ht="20.149999999999999" customHeight="1" x14ac:dyDescent="0.3">
      <c r="B19" s="52" t="s">
        <v>25</v>
      </c>
      <c r="C19" s="52"/>
      <c r="D19" s="53" t="s">
        <v>40</v>
      </c>
      <c r="E19" s="53"/>
      <c r="F19" s="7" t="s">
        <v>1</v>
      </c>
      <c r="G19" s="17" t="s">
        <v>4</v>
      </c>
      <c r="H19" s="7" t="s">
        <v>2</v>
      </c>
    </row>
    <row r="20" spans="2:9" x14ac:dyDescent="0.3">
      <c r="B20" s="47"/>
      <c r="C20" s="47"/>
      <c r="D20" s="47"/>
      <c r="E20" s="47"/>
      <c r="F20" s="16"/>
      <c r="G20" s="16"/>
      <c r="H20" s="26"/>
    </row>
    <row r="21" spans="2:9" x14ac:dyDescent="0.3">
      <c r="B21" s="48"/>
      <c r="C21" s="49"/>
      <c r="D21" s="48"/>
      <c r="E21" s="49"/>
      <c r="F21" s="16"/>
      <c r="G21" s="16"/>
      <c r="H21" s="26"/>
    </row>
    <row r="22" spans="2:9" x14ac:dyDescent="0.3">
      <c r="B22" s="48"/>
      <c r="C22" s="49"/>
      <c r="D22" s="48"/>
      <c r="E22" s="49"/>
      <c r="F22" s="16"/>
      <c r="G22" s="16"/>
      <c r="H22" s="26"/>
    </row>
    <row r="23" spans="2:9" x14ac:dyDescent="0.3">
      <c r="B23" s="48"/>
      <c r="C23" s="49"/>
      <c r="D23" s="48"/>
      <c r="E23" s="49"/>
      <c r="F23" s="16"/>
      <c r="G23" s="16"/>
      <c r="H23" s="26"/>
    </row>
    <row r="24" spans="2:9" x14ac:dyDescent="0.3">
      <c r="B24" s="48"/>
      <c r="C24" s="49"/>
      <c r="D24" s="50"/>
      <c r="E24" s="51"/>
      <c r="F24" s="16"/>
      <c r="G24" s="16"/>
      <c r="H24" s="26"/>
    </row>
    <row r="25" spans="2:9" ht="30" customHeight="1" x14ac:dyDescent="0.3">
      <c r="B25" s="83" t="s">
        <v>8</v>
      </c>
      <c r="C25" s="83"/>
      <c r="D25" s="83"/>
      <c r="E25" s="83"/>
      <c r="F25" s="83"/>
      <c r="G25" s="83"/>
      <c r="H25" s="83"/>
    </row>
    <row r="26" spans="2:9" ht="20.149999999999999" customHeight="1" x14ac:dyDescent="0.35">
      <c r="B26" s="89" t="s">
        <v>43</v>
      </c>
      <c r="C26" s="89"/>
      <c r="D26" s="89"/>
      <c r="E26" s="4" t="s">
        <v>4</v>
      </c>
      <c r="F26" s="89" t="s">
        <v>3</v>
      </c>
      <c r="G26" s="89"/>
      <c r="H26" s="89"/>
      <c r="I26"/>
    </row>
    <row r="27" spans="2:9" x14ac:dyDescent="0.3">
      <c r="B27" s="47"/>
      <c r="C27" s="47"/>
      <c r="D27" s="47"/>
      <c r="E27" s="12"/>
      <c r="F27" s="48"/>
      <c r="G27" s="90"/>
      <c r="H27" s="49"/>
    </row>
    <row r="28" spans="2:9" x14ac:dyDescent="0.3">
      <c r="B28" s="47"/>
      <c r="C28" s="47"/>
      <c r="D28" s="47"/>
      <c r="E28" s="12"/>
      <c r="F28" s="48"/>
      <c r="G28" s="90"/>
      <c r="H28" s="49"/>
    </row>
    <row r="29" spans="2:9" x14ac:dyDescent="0.3">
      <c r="B29" s="88"/>
      <c r="C29" s="88"/>
      <c r="D29" s="88"/>
      <c r="E29" s="25"/>
      <c r="F29" s="91"/>
      <c r="G29" s="92"/>
      <c r="H29" s="93"/>
    </row>
    <row r="30" spans="2:9" ht="22.5" customHeight="1" x14ac:dyDescent="0.3">
      <c r="B30" s="82" t="s">
        <v>11</v>
      </c>
      <c r="C30" s="82"/>
      <c r="D30" s="82"/>
      <c r="E30" s="82"/>
      <c r="F30" s="82"/>
      <c r="G30" s="82"/>
      <c r="H30" s="82"/>
    </row>
    <row r="31" spans="2:9" ht="14.25" customHeight="1" x14ac:dyDescent="0.3">
      <c r="B31" s="121" t="s">
        <v>67</v>
      </c>
      <c r="C31" s="122"/>
      <c r="D31" s="40">
        <f>D32+D33</f>
        <v>0</v>
      </c>
      <c r="E31" s="95" t="s">
        <v>94</v>
      </c>
      <c r="F31" s="95"/>
      <c r="G31" s="95"/>
      <c r="H31" s="95"/>
    </row>
    <row r="32" spans="2:9" ht="14.25" customHeight="1" x14ac:dyDescent="0.3">
      <c r="B32" s="123" t="s">
        <v>68</v>
      </c>
      <c r="C32" s="124"/>
      <c r="D32" s="27">
        <v>0</v>
      </c>
      <c r="E32" s="94" t="s">
        <v>95</v>
      </c>
      <c r="F32" s="94"/>
      <c r="G32" s="94"/>
      <c r="H32" s="94"/>
    </row>
    <row r="33" spans="2:9" ht="15" customHeight="1" x14ac:dyDescent="0.3">
      <c r="B33" s="123" t="s">
        <v>69</v>
      </c>
      <c r="C33" s="124"/>
      <c r="D33" s="30">
        <v>0</v>
      </c>
      <c r="E33" s="94"/>
      <c r="F33" s="94"/>
      <c r="G33" s="94"/>
      <c r="H33" s="94"/>
      <c r="I33" s="22"/>
    </row>
    <row r="34" spans="2:9" ht="14.25" customHeight="1" x14ac:dyDescent="0.3">
      <c r="B34" s="125" t="s">
        <v>70</v>
      </c>
      <c r="C34" s="126"/>
      <c r="D34" s="30">
        <v>0</v>
      </c>
      <c r="E34" s="94"/>
      <c r="F34" s="94"/>
      <c r="G34" s="94"/>
      <c r="H34" s="94"/>
    </row>
    <row r="35" spans="2:9" ht="14.25" customHeight="1" x14ac:dyDescent="0.3">
      <c r="B35" s="98" t="s">
        <v>71</v>
      </c>
      <c r="C35" s="99"/>
      <c r="D35" s="27">
        <v>0</v>
      </c>
      <c r="E35" s="94"/>
      <c r="F35" s="94"/>
      <c r="G35" s="94"/>
      <c r="H35" s="94"/>
    </row>
    <row r="36" spans="2:9" ht="14.25" customHeight="1" x14ac:dyDescent="0.3">
      <c r="B36" s="98" t="s">
        <v>72</v>
      </c>
      <c r="C36" s="99"/>
      <c r="D36" s="27">
        <v>0</v>
      </c>
      <c r="E36" s="94"/>
      <c r="F36" s="94"/>
      <c r="G36" s="94"/>
      <c r="H36" s="94"/>
    </row>
    <row r="37" spans="2:9" ht="14.25" customHeight="1" x14ac:dyDescent="0.3">
      <c r="B37" s="117" t="s">
        <v>73</v>
      </c>
      <c r="C37" s="118"/>
      <c r="D37" s="27">
        <v>0</v>
      </c>
      <c r="E37" s="94"/>
      <c r="F37" s="94"/>
      <c r="G37" s="94"/>
      <c r="H37" s="94"/>
      <c r="I37" s="22"/>
    </row>
    <row r="38" spans="2:9" ht="15" customHeight="1" x14ac:dyDescent="0.3">
      <c r="B38" s="119" t="s">
        <v>74</v>
      </c>
      <c r="C38" s="120"/>
      <c r="D38" s="27">
        <v>0</v>
      </c>
      <c r="E38" s="94"/>
      <c r="F38" s="94"/>
      <c r="G38" s="94"/>
      <c r="H38" s="94"/>
    </row>
    <row r="39" spans="2:9" ht="14.25" customHeight="1" x14ac:dyDescent="0.3">
      <c r="B39" s="96" t="s">
        <v>75</v>
      </c>
      <c r="C39" s="97"/>
      <c r="D39" s="37" t="str">
        <f>IF(OR(F8="OPZ", F8="AMIF", F8="ISF"), D38/D34,"-")</f>
        <v>-</v>
      </c>
      <c r="E39" s="94"/>
      <c r="F39" s="94"/>
      <c r="G39" s="94"/>
      <c r="H39" s="94"/>
    </row>
    <row r="40" spans="2:9" ht="3" customHeight="1" x14ac:dyDescent="0.3">
      <c r="B40" s="127"/>
      <c r="C40" s="128"/>
      <c r="D40" s="28"/>
      <c r="E40" s="94"/>
      <c r="F40" s="94"/>
      <c r="G40" s="94"/>
      <c r="H40" s="94"/>
    </row>
    <row r="41" spans="2:9" ht="14.25" customHeight="1" x14ac:dyDescent="0.3">
      <c r="B41" s="129" t="s">
        <v>76</v>
      </c>
      <c r="C41" s="130"/>
      <c r="D41" s="30">
        <f>D42+D43</f>
        <v>0</v>
      </c>
      <c r="E41" s="94"/>
      <c r="F41" s="94"/>
      <c r="G41" s="94"/>
      <c r="H41" s="94"/>
    </row>
    <row r="42" spans="2:9" ht="14.25" customHeight="1" x14ac:dyDescent="0.3">
      <c r="B42" s="123" t="s">
        <v>77</v>
      </c>
      <c r="C42" s="124"/>
      <c r="D42" s="27">
        <v>0</v>
      </c>
      <c r="E42" s="94"/>
      <c r="F42" s="94"/>
      <c r="G42" s="94"/>
      <c r="H42" s="94"/>
    </row>
    <row r="43" spans="2:9" ht="15" customHeight="1" x14ac:dyDescent="0.3">
      <c r="B43" s="123" t="s">
        <v>78</v>
      </c>
      <c r="C43" s="124"/>
      <c r="D43" s="30">
        <v>0</v>
      </c>
      <c r="E43" s="94"/>
      <c r="F43" s="94"/>
      <c r="G43" s="94"/>
      <c r="H43" s="94"/>
    </row>
    <row r="44" spans="2:9" x14ac:dyDescent="0.3">
      <c r="B44" s="119" t="s">
        <v>79</v>
      </c>
      <c r="C44" s="120"/>
      <c r="D44" s="30">
        <v>0</v>
      </c>
      <c r="E44" s="94"/>
      <c r="F44" s="94"/>
      <c r="G44" s="94"/>
      <c r="H44" s="94"/>
    </row>
    <row r="45" spans="2:9" ht="14.25" customHeight="1" x14ac:dyDescent="0.3">
      <c r="B45" s="98" t="s">
        <v>80</v>
      </c>
      <c r="C45" s="99"/>
      <c r="D45" s="27">
        <v>0</v>
      </c>
      <c r="E45" s="94"/>
      <c r="F45" s="94"/>
      <c r="G45" s="94"/>
      <c r="H45" s="94"/>
    </row>
    <row r="46" spans="2:9" ht="15.75" customHeight="1" x14ac:dyDescent="0.3">
      <c r="B46" s="98" t="s">
        <v>81</v>
      </c>
      <c r="C46" s="99"/>
      <c r="D46" s="27">
        <v>0</v>
      </c>
      <c r="E46" s="94"/>
      <c r="F46" s="94"/>
      <c r="G46" s="94"/>
      <c r="H46" s="94"/>
    </row>
    <row r="47" spans="2:9" x14ac:dyDescent="0.3">
      <c r="B47" s="98" t="s">
        <v>82</v>
      </c>
      <c r="C47" s="99"/>
      <c r="D47" s="27">
        <v>0</v>
      </c>
      <c r="E47" s="94"/>
      <c r="F47" s="94"/>
      <c r="G47" s="94"/>
      <c r="H47" s="94"/>
    </row>
    <row r="48" spans="2:9" ht="14.25" customHeight="1" x14ac:dyDescent="0.3">
      <c r="B48" s="119" t="s">
        <v>83</v>
      </c>
      <c r="C48" s="120"/>
      <c r="D48" s="27">
        <v>0</v>
      </c>
      <c r="E48" s="94"/>
      <c r="F48" s="94"/>
      <c r="G48" s="94"/>
      <c r="H48" s="94"/>
    </row>
    <row r="49" spans="2:8" ht="14.25" customHeight="1" x14ac:dyDescent="0.3">
      <c r="B49" s="96" t="s">
        <v>84</v>
      </c>
      <c r="C49" s="97"/>
      <c r="D49" s="37" t="str">
        <f>IF(D39="-","-",D48/D44)</f>
        <v>-</v>
      </c>
      <c r="E49" s="94"/>
      <c r="F49" s="94"/>
      <c r="G49" s="94"/>
      <c r="H49" s="94"/>
    </row>
    <row r="50" spans="2:8" ht="3" customHeight="1" x14ac:dyDescent="0.3">
      <c r="B50" s="134"/>
      <c r="C50" s="134"/>
      <c r="D50" s="29"/>
      <c r="E50" s="94"/>
      <c r="F50" s="94"/>
      <c r="G50" s="94"/>
      <c r="H50" s="94"/>
    </row>
    <row r="51" spans="2:8" ht="14.25" customHeight="1" x14ac:dyDescent="0.3">
      <c r="B51" s="129" t="s">
        <v>85</v>
      </c>
      <c r="C51" s="130"/>
      <c r="D51" s="30">
        <f>D52+D56</f>
        <v>0</v>
      </c>
      <c r="E51" s="94"/>
      <c r="F51" s="94"/>
      <c r="G51" s="94"/>
      <c r="H51" s="94"/>
    </row>
    <row r="52" spans="2:8" ht="14.25" customHeight="1" x14ac:dyDescent="0.3">
      <c r="B52" s="131" t="s">
        <v>79</v>
      </c>
      <c r="C52" s="132"/>
      <c r="D52" s="30">
        <f>SUM(D53:D56)</f>
        <v>0</v>
      </c>
      <c r="E52" s="94"/>
      <c r="F52" s="94"/>
      <c r="G52" s="94"/>
      <c r="H52" s="94"/>
    </row>
    <row r="53" spans="2:8" ht="14.25" customHeight="1" x14ac:dyDescent="0.3">
      <c r="B53" s="98" t="s">
        <v>90</v>
      </c>
      <c r="C53" s="99"/>
      <c r="D53" s="27">
        <v>0</v>
      </c>
      <c r="E53" s="94"/>
      <c r="F53" s="94"/>
      <c r="G53" s="94"/>
      <c r="H53" s="94"/>
    </row>
    <row r="54" spans="2:8" ht="14.25" customHeight="1" x14ac:dyDescent="0.3">
      <c r="B54" s="98" t="s">
        <v>81</v>
      </c>
      <c r="C54" s="99"/>
      <c r="D54" s="27">
        <v>0</v>
      </c>
      <c r="E54" s="94"/>
      <c r="F54" s="94"/>
      <c r="G54" s="94"/>
      <c r="H54" s="94"/>
    </row>
    <row r="55" spans="2:8" ht="14.25" customHeight="1" x14ac:dyDescent="0.3">
      <c r="B55" s="98" t="s">
        <v>82</v>
      </c>
      <c r="C55" s="99"/>
      <c r="D55" s="27">
        <v>0</v>
      </c>
      <c r="E55" s="94"/>
      <c r="F55" s="94"/>
      <c r="G55" s="94"/>
      <c r="H55" s="94"/>
    </row>
    <row r="56" spans="2:8" ht="14.25" customHeight="1" x14ac:dyDescent="0.3">
      <c r="B56" s="131" t="s">
        <v>83</v>
      </c>
      <c r="C56" s="132"/>
      <c r="D56" s="27">
        <v>0</v>
      </c>
      <c r="E56" s="94"/>
      <c r="F56" s="94"/>
      <c r="G56" s="94"/>
      <c r="H56" s="94"/>
    </row>
    <row r="57" spans="2:8" ht="14.25" customHeight="1" x14ac:dyDescent="0.3">
      <c r="B57" s="96" t="s">
        <v>84</v>
      </c>
      <c r="C57" s="97"/>
      <c r="D57" s="38" t="e">
        <f>D56/D52</f>
        <v>#DIV/0!</v>
      </c>
      <c r="E57" s="94"/>
      <c r="F57" s="94"/>
      <c r="G57" s="94"/>
      <c r="H57" s="94"/>
    </row>
    <row r="58" spans="2:8" ht="3" customHeight="1" x14ac:dyDescent="0.3">
      <c r="B58" s="21"/>
      <c r="C58" s="21"/>
      <c r="D58" s="29"/>
      <c r="E58" s="94"/>
      <c r="F58" s="94"/>
      <c r="G58" s="94"/>
      <c r="H58" s="94"/>
    </row>
    <row r="59" spans="2:8" ht="18.75" customHeight="1" x14ac:dyDescent="0.3">
      <c r="B59" s="129" t="s">
        <v>96</v>
      </c>
      <c r="C59" s="130"/>
      <c r="D59" s="27">
        <v>0</v>
      </c>
      <c r="E59" s="94"/>
      <c r="F59" s="94"/>
      <c r="G59" s="94"/>
      <c r="H59" s="94"/>
    </row>
    <row r="60" spans="2:8" ht="3" customHeight="1" x14ac:dyDescent="0.3">
      <c r="B60" s="23"/>
      <c r="C60" s="23"/>
      <c r="D60" s="29"/>
      <c r="E60" s="94"/>
      <c r="F60" s="94"/>
      <c r="G60" s="94"/>
      <c r="H60" s="94"/>
    </row>
    <row r="61" spans="2:8" ht="14.25" customHeight="1" x14ac:dyDescent="0.3">
      <c r="B61" s="129" t="s">
        <v>86</v>
      </c>
      <c r="C61" s="130"/>
      <c r="D61" s="30">
        <f>D42+D62</f>
        <v>0</v>
      </c>
      <c r="E61" s="94"/>
      <c r="F61" s="94"/>
      <c r="G61" s="94"/>
      <c r="H61" s="94"/>
    </row>
    <row r="62" spans="2:8" ht="14.25" customHeight="1" x14ac:dyDescent="0.3">
      <c r="B62" s="131" t="s">
        <v>88</v>
      </c>
      <c r="C62" s="132"/>
      <c r="D62" s="30">
        <f>D63+D64</f>
        <v>0</v>
      </c>
      <c r="E62" s="94"/>
      <c r="F62" s="94"/>
      <c r="G62" s="94"/>
      <c r="H62" s="94"/>
    </row>
    <row r="63" spans="2:8" ht="14.25" customHeight="1" x14ac:dyDescent="0.3">
      <c r="B63" s="98" t="s">
        <v>87</v>
      </c>
      <c r="C63" s="99"/>
      <c r="D63" s="27">
        <v>0</v>
      </c>
      <c r="E63" s="94"/>
      <c r="F63" s="94"/>
      <c r="G63" s="94"/>
      <c r="H63" s="94"/>
    </row>
    <row r="64" spans="2:8" ht="14.25" customHeight="1" x14ac:dyDescent="0.3">
      <c r="B64" s="98" t="s">
        <v>89</v>
      </c>
      <c r="C64" s="99"/>
      <c r="D64" s="27">
        <v>0</v>
      </c>
      <c r="E64" s="94"/>
      <c r="F64" s="94"/>
      <c r="G64" s="94"/>
      <c r="H64" s="94"/>
    </row>
    <row r="65" spans="2:8" ht="3" customHeight="1" x14ac:dyDescent="0.3">
      <c r="B65" s="20"/>
      <c r="C65" s="20"/>
      <c r="D65" s="29"/>
      <c r="E65" s="94"/>
      <c r="F65" s="94"/>
      <c r="G65" s="94"/>
      <c r="H65" s="94"/>
    </row>
    <row r="66" spans="2:8" ht="14.25" customHeight="1" x14ac:dyDescent="0.3">
      <c r="B66" s="133" t="s">
        <v>91</v>
      </c>
      <c r="C66" s="133"/>
      <c r="D66" s="27">
        <v>0</v>
      </c>
      <c r="E66" s="94"/>
      <c r="F66" s="94"/>
      <c r="G66" s="94"/>
      <c r="H66" s="94"/>
    </row>
    <row r="67" spans="2:8" ht="14.25" customHeight="1" x14ac:dyDescent="0.3">
      <c r="B67" s="96" t="s">
        <v>92</v>
      </c>
      <c r="C67" s="97"/>
      <c r="D67" s="27">
        <v>0</v>
      </c>
      <c r="E67" s="94"/>
      <c r="F67" s="94"/>
      <c r="G67" s="94"/>
      <c r="H67" s="94"/>
    </row>
    <row r="68" spans="2:8" ht="14.25" customHeight="1" x14ac:dyDescent="0.3">
      <c r="B68" s="96" t="s">
        <v>93</v>
      </c>
      <c r="C68" s="97"/>
      <c r="D68" s="24">
        <v>0</v>
      </c>
      <c r="E68" s="94"/>
      <c r="F68" s="94"/>
      <c r="G68" s="94"/>
      <c r="H68" s="94"/>
    </row>
    <row r="69" spans="2:8" ht="22.5" customHeight="1" x14ac:dyDescent="0.3">
      <c r="B69" s="83" t="s">
        <v>13</v>
      </c>
      <c r="C69" s="83"/>
      <c r="D69" s="83"/>
      <c r="E69" s="84"/>
      <c r="F69" s="84"/>
      <c r="G69" s="84"/>
      <c r="H69" s="84"/>
    </row>
    <row r="70" spans="2:8" ht="26" x14ac:dyDescent="0.3">
      <c r="B70" s="14" t="s">
        <v>45</v>
      </c>
      <c r="C70" s="86"/>
      <c r="D70" s="86"/>
      <c r="E70" s="86"/>
      <c r="F70" s="85" t="s">
        <v>51</v>
      </c>
      <c r="G70" s="85"/>
      <c r="H70" s="39"/>
    </row>
    <row r="71" spans="2:8" x14ac:dyDescent="0.3">
      <c r="B71" s="14" t="s">
        <v>46</v>
      </c>
      <c r="C71" s="87"/>
      <c r="D71" s="87"/>
      <c r="E71" s="87"/>
      <c r="F71" s="85" t="s">
        <v>52</v>
      </c>
      <c r="G71" s="85"/>
      <c r="H71" s="35"/>
    </row>
    <row r="72" spans="2:8" x14ac:dyDescent="0.3">
      <c r="B72" s="14" t="s">
        <v>47</v>
      </c>
      <c r="C72" s="108"/>
      <c r="D72" s="109"/>
      <c r="E72" s="109"/>
      <c r="F72" s="109"/>
      <c r="G72" s="109"/>
      <c r="H72" s="110"/>
    </row>
    <row r="73" spans="2:8" x14ac:dyDescent="0.3">
      <c r="B73" s="14" t="s">
        <v>48</v>
      </c>
      <c r="C73" s="111"/>
      <c r="D73" s="112"/>
      <c r="E73" s="112"/>
      <c r="F73" s="112"/>
      <c r="G73" s="112"/>
      <c r="H73" s="113"/>
    </row>
    <row r="74" spans="2:8" x14ac:dyDescent="0.3">
      <c r="B74" s="14" t="s">
        <v>49</v>
      </c>
      <c r="C74" s="114"/>
      <c r="D74" s="115"/>
      <c r="E74" s="115"/>
      <c r="F74" s="115"/>
      <c r="G74" s="115"/>
      <c r="H74" s="116"/>
    </row>
    <row r="75" spans="2:8" x14ac:dyDescent="0.3">
      <c r="B75" s="14" t="s">
        <v>50</v>
      </c>
      <c r="C75" s="106"/>
      <c r="D75" s="106"/>
      <c r="E75" s="106"/>
      <c r="F75" s="106"/>
      <c r="G75" s="106"/>
      <c r="H75" s="106"/>
    </row>
    <row r="76" spans="2:8" ht="20.149999999999999" customHeight="1" x14ac:dyDescent="0.3">
      <c r="B76" s="83" t="s">
        <v>14</v>
      </c>
      <c r="C76" s="83"/>
      <c r="D76" s="83"/>
      <c r="E76" s="83"/>
      <c r="F76" s="83"/>
      <c r="G76" s="83"/>
      <c r="H76" s="83"/>
    </row>
    <row r="77" spans="2:8" ht="20.149999999999999" customHeight="1" x14ac:dyDescent="0.3">
      <c r="B77" s="107" t="s">
        <v>19</v>
      </c>
      <c r="C77" s="107"/>
      <c r="D77" s="11" t="s">
        <v>20</v>
      </c>
      <c r="E77" s="11" t="s">
        <v>10</v>
      </c>
      <c r="F77" s="11" t="s">
        <v>9</v>
      </c>
      <c r="G77" s="11" t="s">
        <v>4</v>
      </c>
      <c r="H77" s="11" t="s">
        <v>5</v>
      </c>
    </row>
    <row r="78" spans="2:8" x14ac:dyDescent="0.3">
      <c r="B78" s="100"/>
      <c r="C78" s="101"/>
      <c r="D78" s="32"/>
      <c r="E78" s="12"/>
      <c r="F78" s="36"/>
      <c r="G78" s="15"/>
      <c r="H78" s="33"/>
    </row>
    <row r="79" spans="2:8" x14ac:dyDescent="0.3">
      <c r="B79" s="102"/>
      <c r="C79" s="103"/>
      <c r="D79" s="13"/>
      <c r="E79" s="12"/>
      <c r="F79" s="16"/>
      <c r="G79" s="15"/>
      <c r="H79" s="33"/>
    </row>
    <row r="80" spans="2:8" x14ac:dyDescent="0.3">
      <c r="B80" s="104"/>
      <c r="C80" s="105"/>
      <c r="D80" s="34"/>
      <c r="E80" s="12"/>
      <c r="F80" s="16"/>
      <c r="G80" s="15"/>
      <c r="H80" s="33"/>
    </row>
    <row r="81" spans="2:2" ht="48.75" customHeight="1" x14ac:dyDescent="0.3">
      <c r="B81" s="1"/>
    </row>
    <row r="82" spans="2:2" x14ac:dyDescent="0.3">
      <c r="B82" s="1"/>
    </row>
    <row r="83" spans="2:2" x14ac:dyDescent="0.3">
      <c r="B83" s="1"/>
    </row>
    <row r="84" spans="2:2" x14ac:dyDescent="0.3">
      <c r="B84" s="1"/>
    </row>
  </sheetData>
  <dataConsolidate/>
  <mergeCells count="103">
    <mergeCell ref="B44:C44"/>
    <mergeCell ref="B45:C45"/>
    <mergeCell ref="B46:C46"/>
    <mergeCell ref="B48:C48"/>
    <mergeCell ref="B47:C47"/>
    <mergeCell ref="B42:C42"/>
    <mergeCell ref="B41:C41"/>
    <mergeCell ref="B68:C68"/>
    <mergeCell ref="B62:C62"/>
    <mergeCell ref="B63:C63"/>
    <mergeCell ref="B64:C64"/>
    <mergeCell ref="B66:C66"/>
    <mergeCell ref="B67:C67"/>
    <mergeCell ref="B54:C54"/>
    <mergeCell ref="B55:C55"/>
    <mergeCell ref="B56:C56"/>
    <mergeCell ref="B57:C57"/>
    <mergeCell ref="B61:C61"/>
    <mergeCell ref="B50:C50"/>
    <mergeCell ref="B51:C51"/>
    <mergeCell ref="B52:C52"/>
    <mergeCell ref="B53:C53"/>
    <mergeCell ref="B59:C59"/>
    <mergeCell ref="B37:C37"/>
    <mergeCell ref="B38:C38"/>
    <mergeCell ref="B39:C39"/>
    <mergeCell ref="B31:C31"/>
    <mergeCell ref="B32:C32"/>
    <mergeCell ref="B33:C33"/>
    <mergeCell ref="B34:C34"/>
    <mergeCell ref="B35:C35"/>
    <mergeCell ref="B43:C43"/>
    <mergeCell ref="B40:C40"/>
    <mergeCell ref="B78:C78"/>
    <mergeCell ref="B79:C79"/>
    <mergeCell ref="B80:C80"/>
    <mergeCell ref="C75:H75"/>
    <mergeCell ref="B76:H76"/>
    <mergeCell ref="B77:C77"/>
    <mergeCell ref="C72:H72"/>
    <mergeCell ref="C73:H73"/>
    <mergeCell ref="C74:H74"/>
    <mergeCell ref="B30:H30"/>
    <mergeCell ref="B69:H69"/>
    <mergeCell ref="F70:G70"/>
    <mergeCell ref="F71:G71"/>
    <mergeCell ref="C70:E70"/>
    <mergeCell ref="C71:E71"/>
    <mergeCell ref="G14:H14"/>
    <mergeCell ref="G15:H15"/>
    <mergeCell ref="G16:H16"/>
    <mergeCell ref="G17:H17"/>
    <mergeCell ref="D20:E20"/>
    <mergeCell ref="B29:D29"/>
    <mergeCell ref="B26:D26"/>
    <mergeCell ref="B27:D27"/>
    <mergeCell ref="B25:H25"/>
    <mergeCell ref="F26:H26"/>
    <mergeCell ref="F27:H27"/>
    <mergeCell ref="F28:H28"/>
    <mergeCell ref="F29:H29"/>
    <mergeCell ref="B18:H18"/>
    <mergeCell ref="E32:H68"/>
    <mergeCell ref="E31:H31"/>
    <mergeCell ref="B49:C49"/>
    <mergeCell ref="B36:C36"/>
    <mergeCell ref="C3:D3"/>
    <mergeCell ref="F8:H8"/>
    <mergeCell ref="C9:H9"/>
    <mergeCell ref="D12:E12"/>
    <mergeCell ref="D13:E13"/>
    <mergeCell ref="D16:E16"/>
    <mergeCell ref="D17:E17"/>
    <mergeCell ref="C10:H10"/>
    <mergeCell ref="B11:H11"/>
    <mergeCell ref="G12:H12"/>
    <mergeCell ref="G13:H13"/>
    <mergeCell ref="D15:E15"/>
    <mergeCell ref="F6:H6"/>
    <mergeCell ref="B1:G1"/>
    <mergeCell ref="B2:H2"/>
    <mergeCell ref="D14:E14"/>
    <mergeCell ref="B28:D28"/>
    <mergeCell ref="B21:C21"/>
    <mergeCell ref="D21:E21"/>
    <mergeCell ref="B24:C24"/>
    <mergeCell ref="D24:E24"/>
    <mergeCell ref="B22:C22"/>
    <mergeCell ref="B23:C23"/>
    <mergeCell ref="D22:E22"/>
    <mergeCell ref="D23:E23"/>
    <mergeCell ref="B19:C19"/>
    <mergeCell ref="D19:E19"/>
    <mergeCell ref="B20:C20"/>
    <mergeCell ref="C5:D5"/>
    <mergeCell ref="C7:D7"/>
    <mergeCell ref="C8:D8"/>
    <mergeCell ref="E3:F3"/>
    <mergeCell ref="B4:H4"/>
    <mergeCell ref="F5:H5"/>
    <mergeCell ref="F7:H7"/>
    <mergeCell ref="G3:H3"/>
    <mergeCell ref="C6:D6"/>
  </mergeCells>
  <conditionalFormatting sqref="G3">
    <cfRule type="containsText" dxfId="2" priority="5" operator="containsText" text="KRIZE">
      <formula>NOT(ISERROR(SEARCH("KRIZE",G3)))</formula>
    </cfRule>
    <cfRule type="containsText" dxfId="1" priority="6" operator="containsText" text="Hrozba">
      <formula>NOT(ISERROR(SEARCH("Hrozba",G3)))</formula>
    </cfRule>
    <cfRule type="containsText" dxfId="0" priority="7" operator="containsText" text="OK">
      <formula>NOT(ISERROR(SEARCH("OK",G3)))</formula>
    </cfRule>
  </conditionalFormatting>
  <dataValidations count="2">
    <dataValidation type="list" allowBlank="1" showInputMessage="1" showErrorMessage="1" sqref="C8:D8" xr:uid="{23459428-8A48-4D82-88B8-84C105A453D9}">
      <formula1>"v přípravě,v realizaci,ukončen"</formula1>
    </dataValidation>
    <dataValidation type="list" allowBlank="1" showInputMessage="1" showErrorMessage="1" sqref="F79 D79" xr:uid="{AE6F31F1-0F58-4F84-9231-80348379538C}">
      <formula1>#REF!</formula1>
    </dataValidation>
  </dataValidation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E61C207-537E-48F9-8CEE-68B3E80CCA2B}">
          <x14:formula1>
            <xm:f>Data!$C$4:$C$6</xm:f>
          </x14:formula1>
          <xm:sqref>E27:E29</xm:sqref>
        </x14:dataValidation>
        <x14:dataValidation type="list" allowBlank="1" showInputMessage="1" showErrorMessage="1" xr:uid="{2AFE7350-FA07-4DFE-9760-ED0D562F68E9}">
          <x14:formula1>
            <xm:f>Data!$G$5:$G$12</xm:f>
          </x14:formula1>
          <xm:sqref>E78:E80</xm:sqref>
        </x14:dataValidation>
        <x14:dataValidation type="list" allowBlank="1" showInputMessage="1" showErrorMessage="1" xr:uid="{E018D8EA-B8D7-4EF7-8F50-4EFE1211BD29}">
          <x14:formula1>
            <xm:f>Data!$K$6:$K$11</xm:f>
          </x14:formula1>
          <xm:sqref>G78:G80</xm:sqref>
        </x14:dataValidation>
        <x14:dataValidation type="list" allowBlank="1" showInputMessage="1" showErrorMessage="1" xr:uid="{738B5C4E-623B-4D67-9831-941A4ACC61D0}">
          <x14:formula1>
            <xm:f>Data!$M$6:$M$8</xm:f>
          </x14:formula1>
          <xm:sqref>G20:G24</xm:sqref>
        </x14:dataValidation>
        <x14:dataValidation type="list" allowBlank="1" showInputMessage="1" showErrorMessage="1" xr:uid="{87EC0EC9-34D2-467C-A4DA-6613098DBFFA}">
          <x14:formula1>
            <xm:f>Data!$Q$8:$Q$10</xm:f>
          </x14:formula1>
          <xm:sqref>G3:H3</xm:sqref>
        </x14:dataValidation>
        <x14:dataValidation type="list" allowBlank="1" showInputMessage="1" showErrorMessage="1" xr:uid="{3EE802CF-79B6-4BC8-9072-92776C81806E}">
          <x14:formula1>
            <xm:f>Data!$L$16:$L$22</xm:f>
          </x14:formula1>
          <xm:sqref>F8:H8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758F6-3302-4499-9DBE-6C7D379B4CCF}">
  <dimension ref="C4:Q22"/>
  <sheetViews>
    <sheetView workbookViewId="0">
      <selection activeCell="L16" sqref="L16:L22"/>
    </sheetView>
  </sheetViews>
  <sheetFormatPr defaultRowHeight="14.5" x14ac:dyDescent="0.35"/>
  <sheetData>
    <row r="4" spans="3:17" x14ac:dyDescent="0.35">
      <c r="C4" s="12" t="s">
        <v>21</v>
      </c>
    </row>
    <row r="5" spans="3:17" x14ac:dyDescent="0.35">
      <c r="C5" s="12" t="s">
        <v>22</v>
      </c>
      <c r="G5" s="18" t="s">
        <v>53</v>
      </c>
    </row>
    <row r="6" spans="3:17" x14ac:dyDescent="0.35">
      <c r="C6" s="12" t="s">
        <v>23</v>
      </c>
      <c r="G6" s="18" t="s">
        <v>54</v>
      </c>
      <c r="K6" t="s">
        <v>12</v>
      </c>
      <c r="M6" t="s">
        <v>65</v>
      </c>
    </row>
    <row r="7" spans="3:17" x14ac:dyDescent="0.35">
      <c r="G7" s="18" t="s">
        <v>55</v>
      </c>
      <c r="K7" t="s">
        <v>6</v>
      </c>
      <c r="M7" t="s">
        <v>62</v>
      </c>
    </row>
    <row r="8" spans="3:17" x14ac:dyDescent="0.35">
      <c r="G8" s="18" t="s">
        <v>56</v>
      </c>
      <c r="K8" t="s">
        <v>61</v>
      </c>
      <c r="M8" t="s">
        <v>66</v>
      </c>
      <c r="Q8" t="s">
        <v>15</v>
      </c>
    </row>
    <row r="9" spans="3:17" x14ac:dyDescent="0.35">
      <c r="G9" s="18" t="s">
        <v>57</v>
      </c>
      <c r="K9" t="s">
        <v>62</v>
      </c>
      <c r="Q9" t="s">
        <v>97</v>
      </c>
    </row>
    <row r="10" spans="3:17" x14ac:dyDescent="0.35">
      <c r="G10" s="18" t="s">
        <v>58</v>
      </c>
      <c r="K10" t="s">
        <v>63</v>
      </c>
      <c r="Q10" t="s">
        <v>98</v>
      </c>
    </row>
    <row r="11" spans="3:17" x14ac:dyDescent="0.35">
      <c r="G11" s="18" t="s">
        <v>59</v>
      </c>
      <c r="K11" t="s">
        <v>64</v>
      </c>
    </row>
    <row r="12" spans="3:17" x14ac:dyDescent="0.35">
      <c r="G12" s="18" t="s">
        <v>60</v>
      </c>
    </row>
    <row r="16" spans="3:17" x14ac:dyDescent="0.35">
      <c r="L16" t="s">
        <v>100</v>
      </c>
    </row>
    <row r="17" spans="12:12" x14ac:dyDescent="0.35">
      <c r="L17" t="s">
        <v>101</v>
      </c>
    </row>
    <row r="18" spans="12:12" x14ac:dyDescent="0.35">
      <c r="L18" t="s">
        <v>102</v>
      </c>
    </row>
    <row r="19" spans="12:12" x14ac:dyDescent="0.35">
      <c r="L19" t="s">
        <v>103</v>
      </c>
    </row>
    <row r="20" spans="12:12" x14ac:dyDescent="0.35">
      <c r="L20" t="s">
        <v>104</v>
      </c>
    </row>
    <row r="21" spans="12:12" x14ac:dyDescent="0.35">
      <c r="L21" t="s">
        <v>105</v>
      </c>
    </row>
    <row r="22" spans="12:12" x14ac:dyDescent="0.35">
      <c r="L22" t="s">
        <v>99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0F01CB19E6B34D82407C513839D576" ma:contentTypeVersion="0" ma:contentTypeDescription="Vytvoří nový dokument" ma:contentTypeScope="" ma:versionID="325550834ad7693e063122e26340470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cb93c72f33e94aa0d8973920a8bbe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91D9CE-D539-4D32-9EB8-296EE4A3D782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77824EB-7EFE-4B3A-8248-D62F4EC74F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E218EF-9C66-4E91-B9C2-658BFB4809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Měsíční status report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Pražák Václav, Mgr.</dc:creator>
  <cp:lastModifiedBy>Pražák Václav, Mgr.</cp:lastModifiedBy>
  <dcterms:created xsi:type="dcterms:W3CDTF">2023-12-14T10:17:40Z</dcterms:created>
  <dcterms:modified xsi:type="dcterms:W3CDTF">2024-01-29T22:26:33Z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0x0101000D0F01CB19E6B34D82407C513839D576</vt:lpwstr>
  </property>
</Properties>
</file>